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W - Onderhoud watergangen HLM_HHR/3. Inschrijvingsleidraad en bijlagen/"/>
    </mc:Choice>
  </mc:AlternateContent>
  <xr:revisionPtr revIDLastSave="7" documentId="13_ncr:1_{9C05012E-9574-4846-9D26-838DC47B5555}" xr6:coauthVersionLast="47" xr6:coauthVersionMax="47" xr10:uidLastSave="{D402C6CC-6425-47A4-8A1C-ED5903DAB4B0}"/>
  <bookViews>
    <workbookView xWindow="28680" yWindow="-120" windowWidth="29040" windowHeight="17520" tabRatio="891" firstSheet="1" xr2:uid="{A9D2D9B0-9C61-4932-8DE5-1D06DE35471D}"/>
  </bookViews>
  <sheets>
    <sheet name="% Emissieloos per jaargang" sheetId="7" r:id="rId1"/>
    <sheet name="Basisniveau SEB" sheetId="3" r:id="rId2"/>
    <sheet name="HHR 2026" sheetId="1" r:id="rId3"/>
    <sheet name="HHR 2027" sheetId="8" r:id="rId4"/>
    <sheet name="HHR 2028" sheetId="9" r:id="rId5"/>
    <sheet name="HHR 2029" sheetId="10" r:id="rId6"/>
    <sheet name="HLMR 2026" sheetId="11" r:id="rId7"/>
    <sheet name="HLMR 2027" sheetId="12" r:id="rId8"/>
    <sheet name="HLMR 2028" sheetId="13" r:id="rId9"/>
    <sheet name="HLMR 2029" sheetId="14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7" l="1" a="1"/>
  <c r="B16" i="7" s="1"/>
  <c r="B15" i="7" a="1"/>
  <c r="B15" i="7" s="1"/>
  <c r="B14" i="7" a="1"/>
  <c r="B14" i="7" s="1"/>
  <c r="B13" i="7" a="1"/>
  <c r="B13" i="7" s="1"/>
  <c r="B9" i="7" a="1"/>
  <c r="B9" i="7" s="1"/>
  <c r="B8" i="7" a="1"/>
  <c r="B8" i="7" s="1"/>
  <c r="B7" i="7" a="1"/>
  <c r="B7" i="7" s="1"/>
  <c r="H51" i="13"/>
  <c r="H51" i="12"/>
  <c r="H51" i="11"/>
  <c r="H51" i="10"/>
  <c r="H51" i="9"/>
  <c r="H51" i="8"/>
  <c r="G48" i="14"/>
  <c r="I47" i="14"/>
  <c r="I46" i="14"/>
  <c r="I45" i="14"/>
  <c r="I44" i="14"/>
  <c r="I43" i="14"/>
  <c r="I42" i="14"/>
  <c r="I41" i="14"/>
  <c r="I40" i="14"/>
  <c r="I39" i="14"/>
  <c r="I38" i="14"/>
  <c r="I48" i="14" s="1"/>
  <c r="H49" i="14" s="1"/>
  <c r="G33" i="14"/>
  <c r="I32" i="14"/>
  <c r="I31" i="14"/>
  <c r="I30" i="14"/>
  <c r="I29" i="14"/>
  <c r="I28" i="14"/>
  <c r="I27" i="14"/>
  <c r="I26" i="14"/>
  <c r="I25" i="14"/>
  <c r="I24" i="14"/>
  <c r="I23" i="14"/>
  <c r="G18" i="14"/>
  <c r="I17" i="14"/>
  <c r="I16" i="14"/>
  <c r="I15" i="14"/>
  <c r="I14" i="14"/>
  <c r="I13" i="14"/>
  <c r="I12" i="14"/>
  <c r="I11" i="14"/>
  <c r="I10" i="14"/>
  <c r="I9" i="14"/>
  <c r="I8" i="14"/>
  <c r="I18" i="14" s="1"/>
  <c r="H19" i="14" s="1"/>
  <c r="G48" i="13"/>
  <c r="I47" i="13"/>
  <c r="I46" i="13"/>
  <c r="I45" i="13"/>
  <c r="I44" i="13"/>
  <c r="I43" i="13"/>
  <c r="I42" i="13"/>
  <c r="I41" i="13"/>
  <c r="I40" i="13"/>
  <c r="I39" i="13"/>
  <c r="I38" i="13"/>
  <c r="I48" i="13" s="1"/>
  <c r="H49" i="13" s="1"/>
  <c r="G33" i="13"/>
  <c r="I32" i="13"/>
  <c r="I31" i="13"/>
  <c r="I30" i="13"/>
  <c r="I29" i="13"/>
  <c r="I28" i="13"/>
  <c r="I27" i="13"/>
  <c r="I26" i="13"/>
  <c r="I33" i="13" s="1"/>
  <c r="H34" i="13" s="1"/>
  <c r="I25" i="13"/>
  <c r="I24" i="13"/>
  <c r="I23" i="13"/>
  <c r="G18" i="13"/>
  <c r="I17" i="13"/>
  <c r="I16" i="13"/>
  <c r="I15" i="13"/>
  <c r="I14" i="13"/>
  <c r="I13" i="13"/>
  <c r="I12" i="13"/>
  <c r="I11" i="13"/>
  <c r="I10" i="13"/>
  <c r="I9" i="13"/>
  <c r="I8" i="13"/>
  <c r="I18" i="13" s="1"/>
  <c r="H19" i="13" s="1"/>
  <c r="G48" i="12"/>
  <c r="I47" i="12"/>
  <c r="I46" i="12"/>
  <c r="I45" i="12"/>
  <c r="I44" i="12"/>
  <c r="I43" i="12"/>
  <c r="I42" i="12"/>
  <c r="I41" i="12"/>
  <c r="I40" i="12"/>
  <c r="I39" i="12"/>
  <c r="I38" i="12"/>
  <c r="I48" i="12" s="1"/>
  <c r="H49" i="12" s="1"/>
  <c r="G33" i="12"/>
  <c r="I32" i="12"/>
  <c r="I31" i="12"/>
  <c r="I30" i="12"/>
  <c r="I29" i="12"/>
  <c r="I28" i="12"/>
  <c r="I27" i="12"/>
  <c r="I26" i="12"/>
  <c r="I25" i="12"/>
  <c r="I33" i="12" s="1"/>
  <c r="H34" i="12" s="1"/>
  <c r="I24" i="12"/>
  <c r="I23" i="12"/>
  <c r="G18" i="12"/>
  <c r="I17" i="12"/>
  <c r="I16" i="12"/>
  <c r="I15" i="12"/>
  <c r="I14" i="12"/>
  <c r="I13" i="12"/>
  <c r="I12" i="12"/>
  <c r="I11" i="12"/>
  <c r="I10" i="12"/>
  <c r="I9" i="12"/>
  <c r="I8" i="12"/>
  <c r="I18" i="12" s="1"/>
  <c r="H19" i="12" s="1"/>
  <c r="G48" i="11"/>
  <c r="I47" i="11"/>
  <c r="I46" i="11"/>
  <c r="I45" i="11"/>
  <c r="I44" i="11"/>
  <c r="I43" i="11"/>
  <c r="I42" i="11"/>
  <c r="I41" i="11"/>
  <c r="I40" i="11"/>
  <c r="I39" i="11"/>
  <c r="I38" i="11"/>
  <c r="I48" i="11" s="1"/>
  <c r="H49" i="11" s="1"/>
  <c r="G33" i="11"/>
  <c r="I32" i="11"/>
  <c r="I31" i="11"/>
  <c r="I30" i="11"/>
  <c r="I29" i="11"/>
  <c r="I28" i="11"/>
  <c r="I27" i="11"/>
  <c r="I26" i="11"/>
  <c r="I33" i="11" s="1"/>
  <c r="H34" i="11" s="1"/>
  <c r="I25" i="11"/>
  <c r="I24" i="11"/>
  <c r="I23" i="11"/>
  <c r="G18" i="11"/>
  <c r="I17" i="11"/>
  <c r="I16" i="11"/>
  <c r="I15" i="11"/>
  <c r="I14" i="11"/>
  <c r="I13" i="11"/>
  <c r="I12" i="11"/>
  <c r="I11" i="11"/>
  <c r="I10" i="11"/>
  <c r="I9" i="11"/>
  <c r="I8" i="11"/>
  <c r="I18" i="11" s="1"/>
  <c r="H19" i="11" s="1"/>
  <c r="G48" i="10"/>
  <c r="I47" i="10"/>
  <c r="I46" i="10"/>
  <c r="I45" i="10"/>
  <c r="I44" i="10"/>
  <c r="I43" i="10"/>
  <c r="I42" i="10"/>
  <c r="I41" i="10"/>
  <c r="I40" i="10"/>
  <c r="I39" i="10"/>
  <c r="I38" i="10"/>
  <c r="I48" i="10" s="1"/>
  <c r="H49" i="10" s="1"/>
  <c r="I33" i="10"/>
  <c r="H34" i="10" s="1"/>
  <c r="G33" i="10"/>
  <c r="I32" i="10"/>
  <c r="I31" i="10"/>
  <c r="I30" i="10"/>
  <c r="I29" i="10"/>
  <c r="I28" i="10"/>
  <c r="I27" i="10"/>
  <c r="I26" i="10"/>
  <c r="I25" i="10"/>
  <c r="I24" i="10"/>
  <c r="I23" i="10"/>
  <c r="G18" i="10"/>
  <c r="I17" i="10"/>
  <c r="I16" i="10"/>
  <c r="I15" i="10"/>
  <c r="I14" i="10"/>
  <c r="I13" i="10"/>
  <c r="I12" i="10"/>
  <c r="I11" i="10"/>
  <c r="I10" i="10"/>
  <c r="I9" i="10"/>
  <c r="I8" i="10"/>
  <c r="I18" i="10" s="1"/>
  <c r="H19" i="10" s="1"/>
  <c r="G48" i="9"/>
  <c r="I47" i="9"/>
  <c r="I46" i="9"/>
  <c r="I45" i="9"/>
  <c r="I44" i="9"/>
  <c r="I43" i="9"/>
  <c r="I42" i="9"/>
  <c r="I41" i="9"/>
  <c r="I40" i="9"/>
  <c r="I39" i="9"/>
  <c r="I38" i="9"/>
  <c r="I48" i="9" s="1"/>
  <c r="H49" i="9" s="1"/>
  <c r="G33" i="9"/>
  <c r="I32" i="9"/>
  <c r="I31" i="9"/>
  <c r="I30" i="9"/>
  <c r="I29" i="9"/>
  <c r="I28" i="9"/>
  <c r="I27" i="9"/>
  <c r="I26" i="9"/>
  <c r="I25" i="9"/>
  <c r="I24" i="9"/>
  <c r="I23" i="9"/>
  <c r="I33" i="9" s="1"/>
  <c r="H34" i="9" s="1"/>
  <c r="G18" i="9"/>
  <c r="I17" i="9"/>
  <c r="I16" i="9"/>
  <c r="I15" i="9"/>
  <c r="I14" i="9"/>
  <c r="I13" i="9"/>
  <c r="I12" i="9"/>
  <c r="I11" i="9"/>
  <c r="I10" i="9"/>
  <c r="I9" i="9"/>
  <c r="I8" i="9"/>
  <c r="I18" i="9" s="1"/>
  <c r="H19" i="9" s="1"/>
  <c r="G48" i="8"/>
  <c r="I47" i="8"/>
  <c r="I46" i="8"/>
  <c r="I45" i="8"/>
  <c r="I44" i="8"/>
  <c r="I43" i="8"/>
  <c r="I42" i="8"/>
  <c r="I41" i="8"/>
  <c r="I40" i="8"/>
  <c r="I39" i="8"/>
  <c r="I38" i="8"/>
  <c r="I48" i="8" s="1"/>
  <c r="H49" i="8" s="1"/>
  <c r="G33" i="8"/>
  <c r="I32" i="8"/>
  <c r="I31" i="8"/>
  <c r="I30" i="8"/>
  <c r="I29" i="8"/>
  <c r="I28" i="8"/>
  <c r="I27" i="8"/>
  <c r="I26" i="8"/>
  <c r="I25" i="8"/>
  <c r="I24" i="8"/>
  <c r="I33" i="8" s="1"/>
  <c r="H34" i="8" s="1"/>
  <c r="I23" i="8"/>
  <c r="G18" i="8"/>
  <c r="I17" i="8"/>
  <c r="I16" i="8"/>
  <c r="I15" i="8"/>
  <c r="I14" i="8"/>
  <c r="I13" i="8"/>
  <c r="I12" i="8"/>
  <c r="I11" i="8"/>
  <c r="I18" i="8" s="1"/>
  <c r="H19" i="8" s="1"/>
  <c r="I10" i="8"/>
  <c r="I9" i="8"/>
  <c r="I8" i="8"/>
  <c r="I46" i="1"/>
  <c r="I45" i="1"/>
  <c r="I44" i="1"/>
  <c r="I43" i="1"/>
  <c r="I42" i="1"/>
  <c r="I41" i="1"/>
  <c r="I40" i="1"/>
  <c r="I39" i="1"/>
  <c r="I38" i="1"/>
  <c r="I25" i="1"/>
  <c r="I27" i="1"/>
  <c r="I30" i="1"/>
  <c r="I32" i="1"/>
  <c r="I31" i="1"/>
  <c r="I29" i="1"/>
  <c r="I28" i="1"/>
  <c r="I26" i="1"/>
  <c r="I24" i="1"/>
  <c r="I23" i="1"/>
  <c r="I16" i="1"/>
  <c r="I15" i="1"/>
  <c r="I14" i="1"/>
  <c r="I13" i="1"/>
  <c r="I12" i="1"/>
  <c r="I11" i="1"/>
  <c r="I10" i="1"/>
  <c r="I9" i="1"/>
  <c r="I8" i="1"/>
  <c r="I17" i="1"/>
  <c r="G48" i="1"/>
  <c r="G33" i="1"/>
  <c r="G18" i="1"/>
  <c r="I47" i="1"/>
  <c r="I33" i="14" l="1"/>
  <c r="H34" i="14" s="1"/>
  <c r="H51" i="14" s="1"/>
  <c r="I48" i="1"/>
  <c r="H49" i="1" s="1"/>
  <c r="I33" i="1"/>
  <c r="H34" i="1" s="1"/>
  <c r="I18" i="1"/>
  <c r="H19" i="1" s="1"/>
  <c r="H51" i="1" l="1"/>
  <c r="B6" i="7" s="1" a="1"/>
  <c r="B6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<sst xmlns="http://schemas.openxmlformats.org/spreadsheetml/2006/main" count="377" uniqueCount="55">
  <si>
    <t>Percentage Emissieloos materieel</t>
  </si>
  <si>
    <t>HHR</t>
  </si>
  <si>
    <t>HLMR</t>
  </si>
  <si>
    <t>U dien de tabbladen per jaargang in te vullen</t>
  </si>
  <si>
    <t>Mobiele werktuigen</t>
  </si>
  <si>
    <t>Bouwtransport</t>
  </si>
  <si>
    <t>Varend bouwmaterieel</t>
  </si>
  <si>
    <t>Basisniveau</t>
  </si>
  <si>
    <t>Periode 2: 2025 -2027</t>
  </si>
  <si>
    <t>Licht (minimaterieel &lt;19 kW)</t>
  </si>
  <si>
    <t>Geen eis</t>
  </si>
  <si>
    <t>N1-Bestelauto's</t>
  </si>
  <si>
    <t>Euro 6</t>
  </si>
  <si>
    <t>Transportschip, sleep-, duw- en peilboten, schuifboten, survey schepen, kleine cutterzuigers, overig klein varend materieel</t>
  </si>
  <si>
    <t xml:space="preserve">
Geen eis emissienorm
Minimaal 35% duurzame energiedragers</t>
  </si>
  <si>
    <t>Licht (19-37 kW)</t>
  </si>
  <si>
    <t>Stage llla</t>
  </si>
  <si>
    <t>N2 - Lichte vrachtwagens</t>
  </si>
  <si>
    <t>Euro VI</t>
  </si>
  <si>
    <t>Energiedrager</t>
  </si>
  <si>
    <t>Licht (37-56kW)</t>
  </si>
  <si>
    <t>Stage lllb</t>
  </si>
  <si>
    <t>N3 - Zware vrachtwagens</t>
  </si>
  <si>
    <t>Groene stroom</t>
  </si>
  <si>
    <t>Middelzwaar (56-130 kW)</t>
  </si>
  <si>
    <t>Groene Waterstof</t>
  </si>
  <si>
    <t>Zwaar (130-560 kW)</t>
  </si>
  <si>
    <t>Biodiesel (HVO100)</t>
  </si>
  <si>
    <t>Periode 3: 2028 - 2029</t>
  </si>
  <si>
    <t>100% ZE</t>
  </si>
  <si>
    <t>Minimaal emissies conform CCR II
Minimaal 60% duurzame energiedragers</t>
  </si>
  <si>
    <t>Stage IV met roetfilter</t>
  </si>
  <si>
    <t>Periode 4: 2030 - en verder</t>
  </si>
  <si>
    <t>Minimale emissies conform stage V
Minimaal 75% duurzame energiedragers</t>
  </si>
  <si>
    <t>SCHOON EN EMISSIELOOS REALISEREN</t>
  </si>
  <si>
    <t>Periode 2</t>
  </si>
  <si>
    <t>1 januari 2025 t/m 31 december 2027</t>
  </si>
  <si>
    <t>Jaargang 2026</t>
  </si>
  <si>
    <t>Omschrijving materieelstuk</t>
  </si>
  <si>
    <t>Kenteken/ registratienummer</t>
  </si>
  <si>
    <t>Motor</t>
  </si>
  <si>
    <t>Vermogensklasse</t>
  </si>
  <si>
    <t>Vermogen</t>
  </si>
  <si>
    <t xml:space="preserve">Draaiuren </t>
  </si>
  <si>
    <t>Inzetdagen 
(min. 2 uur per dag)</t>
  </si>
  <si>
    <t>Emissieloos</t>
  </si>
  <si>
    <t>Subtotaal</t>
  </si>
  <si>
    <t>Percentage</t>
  </si>
  <si>
    <t>Kilometer</t>
  </si>
  <si>
    <t>Gemiddeld percentage</t>
  </si>
  <si>
    <t>Jaargang 2027</t>
  </si>
  <si>
    <t>Periode 3</t>
  </si>
  <si>
    <t>1 januari 2028 t/m 31 december 2029</t>
  </si>
  <si>
    <t>Jaargang 2028</t>
  </si>
  <si>
    <t>Jaargang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</si>
</sst>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1"/>
      <color rgb="FF000000"/>
      <name val="Calibri"/>
      <family val="2"/>
    </font>
    <font>
      <i/>
      <sz val="10"/>
      <color theme="1"/>
      <name val="Verdana"/>
      <family val="2"/>
    </font>
    <font>
      <u/>
      <sz val="10"/>
      <color theme="10"/>
      <name val="Verdana"/>
      <family val="2"/>
    </font>
    <font>
      <u/>
      <sz val="10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3" borderId="2" xfId="0" applyFont="1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5" fillId="0" borderId="0" xfId="0" applyFont="1"/>
    <xf numFmtId="0" fontId="0" fillId="4" borderId="2" xfId="0" applyFill="1" applyBorder="1" applyAlignment="1">
      <alignment horizontal="left" vertical="top" wrapText="1"/>
    </xf>
    <xf numFmtId="0" fontId="3" fillId="5" borderId="3" xfId="0" applyFont="1" applyFill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6" borderId="9" xfId="0" applyFill="1" applyBorder="1"/>
    <xf numFmtId="0" fontId="0" fillId="6" borderId="10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6" fillId="0" borderId="13" xfId="0" applyFont="1" applyBorder="1"/>
    <xf numFmtId="0" fontId="2" fillId="0" borderId="6" xfId="0" applyFont="1" applyBorder="1"/>
    <xf numFmtId="0" fontId="4" fillId="0" borderId="0" xfId="0" applyFont="1"/>
    <xf numFmtId="0" fontId="3" fillId="7" borderId="0" xfId="0" applyFont="1" applyFill="1"/>
    <xf numFmtId="0" fontId="0" fillId="0" borderId="0" xfId="0" applyAlignment="1">
      <alignment horizontal="left"/>
    </xf>
    <xf numFmtId="2" fontId="0" fillId="0" borderId="6" xfId="0" applyNumberFormat="1" applyBorder="1"/>
    <xf numFmtId="0" fontId="4" fillId="0" borderId="0" xfId="0" applyFont="1" applyAlignment="1">
      <alignment vertical="top" wrapText="1"/>
    </xf>
    <xf numFmtId="0" fontId="3" fillId="0" borderId="0" xfId="0" applyFont="1"/>
    <xf numFmtId="0" fontId="8" fillId="7" borderId="0" xfId="1" applyFont="1" applyFill="1"/>
    <xf numFmtId="0" fontId="8" fillId="8" borderId="0" xfId="1" applyFont="1" applyFill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EF51-153E-40F9-A6E2-1126F155AABF}">
  <dimension ref="A3:C23"/>
  <sheetViews>
    <sheetView tabSelected="1" workbookViewId="0">
      <selection activeCell="F14" sqref="F14"/>
    </sheetView>
  </sheetViews>
  <sheetFormatPr defaultRowHeight="12.6"/>
  <cols>
    <col min="1" max="1" width="32.875" customWidth="1"/>
    <col min="2" max="2" width="20.125" customWidth="1"/>
  </cols>
  <sheetData>
    <row r="3" spans="1:3">
      <c r="A3" s="13" t="s">
        <v>0</v>
      </c>
    </row>
    <row r="5" spans="1:3" ht="13.15" thickBot="1">
      <c r="A5" s="29" t="s">
        <v>1</v>
      </c>
    </row>
    <row r="6" spans="1:3" ht="13.15" thickBot="1">
      <c r="A6" s="30">
        <v>2026</v>
      </c>
      <c r="B6" s="31" t="e" cm="1">
        <f t="array" ref="B6:C6">'HHR 2026'!H51:I51</f>
        <v>#DIV/0!</v>
      </c>
      <c r="C6" s="28">
        <v>0</v>
      </c>
    </row>
    <row r="7" spans="1:3" ht="13.15" thickBot="1">
      <c r="A7" s="30">
        <v>2027</v>
      </c>
      <c r="B7" s="31" t="e" cm="1">
        <f t="array" ref="B7:C7">'HHR 2027'!H51:I51</f>
        <v>#DIV/0!</v>
      </c>
      <c r="C7" s="28">
        <v>0</v>
      </c>
    </row>
    <row r="8" spans="1:3" ht="13.15" thickBot="1">
      <c r="A8" s="30">
        <v>2028</v>
      </c>
      <c r="B8" s="31" t="e" cm="1">
        <f t="array" ref="B8:C8">'HHR 2028'!H51:I51</f>
        <v>#DIV/0!</v>
      </c>
      <c r="C8" s="28">
        <v>0</v>
      </c>
    </row>
    <row r="9" spans="1:3" ht="13.15" thickBot="1">
      <c r="A9" s="30">
        <v>2029</v>
      </c>
      <c r="B9" s="31" t="e" cm="1">
        <f t="array" ref="B9:C9">'HHR 2029'!H51:I51</f>
        <v>#DIV/0!</v>
      </c>
      <c r="C9" s="28">
        <v>0</v>
      </c>
    </row>
    <row r="12" spans="1:3" ht="13.15" thickBot="1">
      <c r="A12" s="29" t="s">
        <v>2</v>
      </c>
    </row>
    <row r="13" spans="1:3" ht="13.15" thickBot="1">
      <c r="A13" s="30">
        <v>2026</v>
      </c>
      <c r="B13" s="31" t="e" cm="1">
        <f t="array" ref="B13:C13">'HLMR 2026'!H51:I51</f>
        <v>#DIV/0!</v>
      </c>
      <c r="C13" s="28">
        <v>0</v>
      </c>
    </row>
    <row r="14" spans="1:3" ht="13.15" thickBot="1">
      <c r="A14" s="30">
        <v>2027</v>
      </c>
      <c r="B14" s="31" t="e" cm="1">
        <f t="array" ref="B14:C14">'HLMR 2027'!H51:I51</f>
        <v>#DIV/0!</v>
      </c>
      <c r="C14" s="28">
        <v>0</v>
      </c>
    </row>
    <row r="15" spans="1:3" ht="13.15" thickBot="1">
      <c r="A15" s="30">
        <v>2028</v>
      </c>
      <c r="B15" s="31" t="e" cm="1">
        <f t="array" ref="B15:C15">'HLMR 2028'!H51:I51</f>
        <v>#DIV/0!</v>
      </c>
      <c r="C15" s="28">
        <v>0</v>
      </c>
    </row>
    <row r="16" spans="1:3" ht="13.15" thickBot="1">
      <c r="A16" s="30">
        <v>2029</v>
      </c>
      <c r="B16" s="31" t="e" cm="1">
        <f t="array" ref="B16:C16">'HLMR 2029'!H51:I51</f>
        <v>#DIV/0!</v>
      </c>
      <c r="C16" s="28">
        <v>0</v>
      </c>
    </row>
    <row r="21" spans="1:3">
      <c r="A21" s="13" t="s">
        <v>3</v>
      </c>
      <c r="C21" s="34" t="s">
        <v>1</v>
      </c>
    </row>
    <row r="22" spans="1:3">
      <c r="C22" s="33"/>
    </row>
    <row r="23" spans="1:3">
      <c r="C23" s="35" t="s">
        <v>2</v>
      </c>
    </row>
  </sheetData>
  <hyperlinks>
    <hyperlink ref="C21" location="'HHR 2026'!A1" display="HHR" xr:uid="{9CD9021C-1D30-471A-BBBC-C30C4B510127}"/>
    <hyperlink ref="C23" location="'HLMR 2026'!A1" display="HLMR" xr:uid="{0D80BE48-6332-45C4-93A6-016C3BA2AA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E06EB-56F7-4027-B92F-D03EC7E7E730}">
  <dimension ref="A2:J42"/>
  <sheetViews>
    <sheetView topLeftCell="A7" zoomScale="70" zoomScaleNormal="70" workbookViewId="0">
      <selection activeCell="C31" sqref="C31"/>
    </sheetView>
  </sheetViews>
  <sheetFormatPr defaultRowHeight="12.6"/>
  <cols>
    <col min="1" max="1" width="32.625" customWidth="1"/>
    <col min="2" max="2" width="25.625" customWidth="1"/>
    <col min="3" max="3" width="32.625" customWidth="1"/>
    <col min="4" max="4" width="25.625" customWidth="1"/>
    <col min="5" max="5" width="27.625" customWidth="1"/>
    <col min="6" max="6" width="25.625" customWidth="1"/>
    <col min="10" max="10" width="22.875" customWidth="1"/>
  </cols>
  <sheetData>
    <row r="2" spans="1:10" ht="13.15" thickBot="1"/>
    <row r="3" spans="1:10" ht="13.15" thickBot="1">
      <c r="A3" s="27" t="s">
        <v>4</v>
      </c>
      <c r="B3" s="13"/>
      <c r="C3" s="27" t="s">
        <v>5</v>
      </c>
      <c r="D3" s="13"/>
      <c r="E3" s="27" t="s">
        <v>6</v>
      </c>
    </row>
    <row r="4" spans="1:10">
      <c r="A4" s="26" t="s">
        <v>7</v>
      </c>
      <c r="C4" s="26" t="s">
        <v>7</v>
      </c>
      <c r="E4" s="26" t="s">
        <v>7</v>
      </c>
    </row>
    <row r="5" spans="1:10">
      <c r="A5" s="16"/>
      <c r="B5" s="17"/>
      <c r="C5" s="16"/>
      <c r="D5" s="17"/>
      <c r="E5" s="16"/>
      <c r="F5" s="17"/>
    </row>
    <row r="6" spans="1:10">
      <c r="A6" s="18" t="s">
        <v>8</v>
      </c>
      <c r="B6" s="19"/>
      <c r="C6" s="18"/>
      <c r="D6" s="19"/>
      <c r="E6" s="18"/>
      <c r="F6" s="19"/>
    </row>
    <row r="7" spans="1:10">
      <c r="A7" s="20"/>
      <c r="B7" s="21"/>
      <c r="C7" s="20"/>
      <c r="D7" s="21"/>
      <c r="E7" s="20"/>
      <c r="F7" s="21"/>
    </row>
    <row r="8" spans="1:10" ht="63">
      <c r="A8" s="20" t="s">
        <v>9</v>
      </c>
      <c r="B8" s="21" t="s">
        <v>10</v>
      </c>
      <c r="C8" s="20" t="s">
        <v>11</v>
      </c>
      <c r="D8" s="21" t="s">
        <v>12</v>
      </c>
      <c r="E8" s="24" t="s">
        <v>13</v>
      </c>
      <c r="F8" s="25" t="s">
        <v>14</v>
      </c>
    </row>
    <row r="9" spans="1:10">
      <c r="A9" s="20" t="s">
        <v>15</v>
      </c>
      <c r="B9" s="21" t="s">
        <v>16</v>
      </c>
      <c r="C9" s="20" t="s">
        <v>17</v>
      </c>
      <c r="D9" s="21" t="s">
        <v>18</v>
      </c>
      <c r="E9" s="20"/>
      <c r="F9" s="21"/>
      <c r="J9" s="4" t="s">
        <v>19</v>
      </c>
    </row>
    <row r="10" spans="1:10">
      <c r="A10" s="20" t="s">
        <v>20</v>
      </c>
      <c r="B10" s="21" t="s">
        <v>21</v>
      </c>
      <c r="C10" s="20" t="s">
        <v>22</v>
      </c>
      <c r="D10" s="21" t="s">
        <v>18</v>
      </c>
      <c r="E10" s="20"/>
      <c r="F10" s="21"/>
      <c r="J10" s="1" t="s">
        <v>23</v>
      </c>
    </row>
    <row r="11" spans="1:10">
      <c r="A11" s="20" t="s">
        <v>24</v>
      </c>
      <c r="B11" s="21" t="s">
        <v>21</v>
      </c>
      <c r="C11" s="20"/>
      <c r="D11" s="21"/>
      <c r="E11" s="20"/>
      <c r="F11" s="21"/>
      <c r="J11" s="1" t="s">
        <v>25</v>
      </c>
    </row>
    <row r="12" spans="1:10">
      <c r="A12" s="20" t="s">
        <v>26</v>
      </c>
      <c r="B12" s="21" t="s">
        <v>21</v>
      </c>
      <c r="C12" s="20"/>
      <c r="D12" s="21"/>
      <c r="E12" s="20"/>
      <c r="F12" s="21"/>
      <c r="J12" s="1" t="s">
        <v>27</v>
      </c>
    </row>
    <row r="13" spans="1:10">
      <c r="A13" s="20"/>
      <c r="B13" s="21"/>
      <c r="C13" s="20"/>
      <c r="D13" s="21"/>
      <c r="E13" s="20"/>
      <c r="F13" s="21"/>
    </row>
    <row r="14" spans="1:10">
      <c r="A14" s="18" t="s">
        <v>28</v>
      </c>
      <c r="B14" s="19"/>
      <c r="C14" s="18"/>
      <c r="D14" s="19"/>
      <c r="E14" s="18"/>
      <c r="F14" s="19"/>
    </row>
    <row r="15" spans="1:10">
      <c r="A15" s="20"/>
      <c r="B15" s="21"/>
      <c r="C15" s="20"/>
      <c r="D15" s="21"/>
      <c r="E15" s="20"/>
      <c r="F15" s="21"/>
    </row>
    <row r="16" spans="1:10" ht="63">
      <c r="A16" s="20" t="s">
        <v>9</v>
      </c>
      <c r="B16" s="21" t="s">
        <v>29</v>
      </c>
      <c r="C16" s="20" t="s">
        <v>11</v>
      </c>
      <c r="D16" s="21" t="s">
        <v>29</v>
      </c>
      <c r="E16" s="24" t="s">
        <v>13</v>
      </c>
      <c r="F16" s="25" t="s">
        <v>30</v>
      </c>
    </row>
    <row r="17" spans="1:6">
      <c r="A17" s="20" t="s">
        <v>15</v>
      </c>
      <c r="B17" s="21" t="s">
        <v>29</v>
      </c>
      <c r="C17" s="20" t="s">
        <v>17</v>
      </c>
      <c r="D17" s="21" t="s">
        <v>18</v>
      </c>
      <c r="E17" s="20"/>
      <c r="F17" s="21"/>
    </row>
    <row r="18" spans="1:6">
      <c r="A18" s="20" t="s">
        <v>20</v>
      </c>
      <c r="B18" s="21" t="s">
        <v>29</v>
      </c>
      <c r="C18" s="20" t="s">
        <v>22</v>
      </c>
      <c r="D18" s="21" t="s">
        <v>18</v>
      </c>
      <c r="E18" s="20"/>
      <c r="F18" s="21"/>
    </row>
    <row r="19" spans="1:6">
      <c r="A19" s="20" t="s">
        <v>24</v>
      </c>
      <c r="B19" s="21" t="s">
        <v>31</v>
      </c>
      <c r="C19" s="20"/>
      <c r="D19" s="21"/>
      <c r="E19" s="20"/>
      <c r="F19" s="21"/>
    </row>
    <row r="20" spans="1:6">
      <c r="A20" s="20" t="s">
        <v>26</v>
      </c>
      <c r="B20" s="21" t="s">
        <v>31</v>
      </c>
      <c r="C20" s="20"/>
      <c r="D20" s="21"/>
      <c r="E20" s="20"/>
      <c r="F20" s="21"/>
    </row>
    <row r="21" spans="1:6">
      <c r="A21" s="20"/>
      <c r="B21" s="21"/>
      <c r="C21" s="20"/>
      <c r="D21" s="21"/>
      <c r="E21" s="20"/>
      <c r="F21" s="21"/>
    </row>
    <row r="22" spans="1:6">
      <c r="A22" s="18" t="s">
        <v>32</v>
      </c>
      <c r="B22" s="19"/>
      <c r="C22" s="18"/>
      <c r="D22" s="19"/>
      <c r="E22" s="18"/>
      <c r="F22" s="19"/>
    </row>
    <row r="23" spans="1:6">
      <c r="A23" s="20"/>
      <c r="B23" s="21"/>
      <c r="C23" s="20"/>
      <c r="D23" s="21"/>
      <c r="E23" s="20"/>
      <c r="F23" s="21"/>
    </row>
    <row r="24" spans="1:6" ht="63">
      <c r="A24" s="20" t="s">
        <v>9</v>
      </c>
      <c r="B24" s="21" t="s">
        <v>29</v>
      </c>
      <c r="C24" s="20" t="s">
        <v>11</v>
      </c>
      <c r="D24" s="21" t="s">
        <v>29</v>
      </c>
      <c r="E24" s="24" t="s">
        <v>13</v>
      </c>
      <c r="F24" s="25" t="s">
        <v>33</v>
      </c>
    </row>
    <row r="25" spans="1:6">
      <c r="A25" s="20" t="s">
        <v>15</v>
      </c>
      <c r="B25" s="21" t="s">
        <v>29</v>
      </c>
      <c r="C25" s="20" t="s">
        <v>17</v>
      </c>
      <c r="D25" s="21" t="s">
        <v>29</v>
      </c>
      <c r="E25" s="20"/>
      <c r="F25" s="21"/>
    </row>
    <row r="26" spans="1:6">
      <c r="A26" s="20" t="s">
        <v>20</v>
      </c>
      <c r="B26" s="21" t="s">
        <v>29</v>
      </c>
      <c r="C26" s="20" t="s">
        <v>22</v>
      </c>
      <c r="D26" s="21" t="s">
        <v>18</v>
      </c>
      <c r="E26" s="20"/>
      <c r="F26" s="21"/>
    </row>
    <row r="27" spans="1:6">
      <c r="A27" s="20" t="s">
        <v>24</v>
      </c>
      <c r="B27" s="21" t="s">
        <v>31</v>
      </c>
      <c r="C27" s="20"/>
      <c r="D27" s="21"/>
      <c r="E27" s="20"/>
      <c r="F27" s="21"/>
    </row>
    <row r="28" spans="1:6">
      <c r="A28" s="20" t="s">
        <v>26</v>
      </c>
      <c r="B28" s="21" t="s">
        <v>31</v>
      </c>
      <c r="C28" s="20"/>
      <c r="D28" s="21"/>
      <c r="E28" s="20"/>
      <c r="F28" s="21"/>
    </row>
    <row r="29" spans="1:6">
      <c r="A29" s="22"/>
      <c r="B29" s="23"/>
      <c r="C29" s="22"/>
      <c r="D29" s="23"/>
      <c r="E29" s="22"/>
      <c r="F29" s="23"/>
    </row>
    <row r="31" spans="1:6">
      <c r="A31" s="13"/>
    </row>
    <row r="32" spans="1:6">
      <c r="A32" s="14"/>
    </row>
    <row r="39" spans="1:4">
      <c r="A39" s="13"/>
    </row>
    <row r="40" spans="1:4">
      <c r="A40" s="14"/>
    </row>
    <row r="42" spans="1:4">
      <c r="A42" s="15"/>
      <c r="B42" s="15"/>
      <c r="C42" s="15"/>
      <c r="D42" s="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97BF-8444-4E64-97F7-245E0DC4DBD7}">
  <sheetPr>
    <tabColor theme="4"/>
  </sheetPr>
  <dimension ref="A1:I57"/>
  <sheetViews>
    <sheetView zoomScale="70" zoomScaleNormal="70" workbookViewId="0">
      <selection activeCell="D51" sqref="D51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35</v>
      </c>
      <c r="B3" s="3" t="s">
        <v>36</v>
      </c>
      <c r="C3" s="4"/>
    </row>
    <row r="4" spans="1:9">
      <c r="A4" s="2" t="s">
        <v>37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25.9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A21:I21"/>
    <mergeCell ref="A36:I36"/>
    <mergeCell ref="H19:I19"/>
    <mergeCell ref="H34:I3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A9D4175-19D2-498A-869B-6DC9BE47BE0A}">
          <x14:formula1>
            <xm:f>'Basisniveau SEB'!$A$8:$A$12</xm:f>
          </x14:formula1>
          <xm:sqref>D8:D17</xm:sqref>
        </x14:dataValidation>
        <x14:dataValidation type="list" allowBlank="1" showInputMessage="1" showErrorMessage="1" xr:uid="{0EB99129-A1DE-44A1-97A4-CC0EBBAA678B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726D8D67-5940-47F8-BDC1-46131581926E}">
          <x14:formula1>
            <xm:f>'Basisniveau SEB'!$E$8</xm:f>
          </x14:formula1>
          <xm:sqref>D38:D47</xm:sqref>
        </x14:dataValidation>
        <x14:dataValidation type="list" allowBlank="1" showInputMessage="1" showErrorMessage="1" xr:uid="{B6F82004-9896-44B4-9984-795742B879B8}">
          <x14:formula1>
            <xm:f>'Basisniveau SEB'!$J$10:$J$12</xm:f>
          </x14:formula1>
          <xm:sqref>F8:F17 F38:F47 F23:F32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19DA3-3ADE-4D11-863B-CE610624BDC9}">
  <sheetPr>
    <tabColor theme="4"/>
  </sheetPr>
  <dimension ref="A1:I57"/>
  <sheetViews>
    <sheetView zoomScale="70" zoomScaleNormal="70" workbookViewId="0">
      <selection activeCell="H52" sqref="H52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35</v>
      </c>
      <c r="B3" s="3" t="s">
        <v>36</v>
      </c>
      <c r="C3" s="4"/>
    </row>
    <row r="4" spans="1:9">
      <c r="A4" s="2" t="s">
        <v>50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D4EDE57-037B-48AF-BC98-B7D9ECB85A63}">
          <x14:formula1>
            <xm:f>'Basisniveau SEB'!$J$10:$J$12</xm:f>
          </x14:formula1>
          <xm:sqref>F8:F17 F38:F47 F23:F32</xm:sqref>
        </x14:dataValidation>
        <x14:dataValidation type="list" allowBlank="1" showInputMessage="1" showErrorMessage="1" xr:uid="{C021772E-E28E-408C-B056-44F54ADE723A}">
          <x14:formula1>
            <xm:f>'Basisniveau SEB'!$E$8</xm:f>
          </x14:formula1>
          <xm:sqref>D38:D47</xm:sqref>
        </x14:dataValidation>
        <x14:dataValidation type="list" allowBlank="1" showInputMessage="1" showErrorMessage="1" xr:uid="{A8F575D3-03F6-4F8B-AC69-C1E0D3417FD6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FF6AFA6A-736E-42BE-AA2E-742483547AB8}">
          <x14:formula1>
            <xm:f>'Basisniveau SEB'!$A$8:$A$12</xm:f>
          </x14:formula1>
          <xm:sqref>D8:D17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F975-D4D3-45E4-B243-E7CC285F627A}">
  <sheetPr>
    <tabColor theme="4"/>
  </sheetPr>
  <dimension ref="A1:I57"/>
  <sheetViews>
    <sheetView zoomScale="70" zoomScaleNormal="70" workbookViewId="0">
      <selection activeCell="B3" sqref="B3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51</v>
      </c>
      <c r="B3" s="3" t="s">
        <v>52</v>
      </c>
      <c r="C3" s="4"/>
    </row>
    <row r="4" spans="1:9">
      <c r="A4" s="2" t="s">
        <v>53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96B2AE5-7A80-416C-909E-C903390612A5}">
          <x14:formula1>
            <xm:f>'Basisniveau SEB'!$A$8:$A$12</xm:f>
          </x14:formula1>
          <xm:sqref>D8:D17</xm:sqref>
        </x14:dataValidation>
        <x14:dataValidation type="list" allowBlank="1" showInputMessage="1" showErrorMessage="1" xr:uid="{99942C98-03D9-46D4-BC52-D9E5D70F4A23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A7FE4C7D-7CF6-4154-9842-6EC54B5FF5D1}">
          <x14:formula1>
            <xm:f>'Basisniveau SEB'!$E$8</xm:f>
          </x14:formula1>
          <xm:sqref>D38:D47</xm:sqref>
        </x14:dataValidation>
        <x14:dataValidation type="list" allowBlank="1" showInputMessage="1" showErrorMessage="1" xr:uid="{E7C97C67-25F0-4F6C-9143-470F70DD388E}">
          <x14:formula1>
            <xm:f>'Basisniveau SEB'!$J$10:$J$12</xm:f>
          </x14:formula1>
          <xm:sqref>F8:F17 F38:F47 F23:F32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2D36-35B0-42CA-B922-A8D890DE2482}">
  <sheetPr>
    <tabColor theme="4"/>
  </sheetPr>
  <dimension ref="A1:I57"/>
  <sheetViews>
    <sheetView zoomScale="70" zoomScaleNormal="70" workbookViewId="0">
      <selection activeCell="B3" sqref="B3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51</v>
      </c>
      <c r="B3" s="3" t="s">
        <v>52</v>
      </c>
      <c r="C3" s="4"/>
    </row>
    <row r="4" spans="1:9">
      <c r="A4" s="2" t="s">
        <v>54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7204CFC-AB28-42FE-A96E-C4CC9FF462BB}">
          <x14:formula1>
            <xm:f>'Basisniveau SEB'!$J$10:$J$12</xm:f>
          </x14:formula1>
          <xm:sqref>F8:F17 F38:F47 F23:F32</xm:sqref>
        </x14:dataValidation>
        <x14:dataValidation type="list" allowBlank="1" showInputMessage="1" showErrorMessage="1" xr:uid="{74BFE59C-265E-4FE0-959D-9C4D34FF3F64}">
          <x14:formula1>
            <xm:f>'Basisniveau SEB'!$E$8</xm:f>
          </x14:formula1>
          <xm:sqref>D38:D47</xm:sqref>
        </x14:dataValidation>
        <x14:dataValidation type="list" allowBlank="1" showInputMessage="1" showErrorMessage="1" xr:uid="{0214F1A0-26E3-481D-92F9-774B6F8BDBA4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67D15DE6-AEC4-4953-8D13-D3D8975F75B1}">
          <x14:formula1>
            <xm:f>'Basisniveau SEB'!$A$8:$A$12</xm:f>
          </x14:formula1>
          <xm:sqref>D8:D17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473E-8ADE-4629-B9EA-474A36C2C96F}">
  <sheetPr>
    <tabColor theme="5" tint="-0.249977111117893"/>
  </sheetPr>
  <dimension ref="A1:I57"/>
  <sheetViews>
    <sheetView zoomScale="70" zoomScaleNormal="70" workbookViewId="0">
      <selection activeCell="H52" sqref="H52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35</v>
      </c>
      <c r="B3" s="3" t="s">
        <v>36</v>
      </c>
      <c r="C3" s="4"/>
    </row>
    <row r="4" spans="1:9">
      <c r="A4" s="2" t="s">
        <v>37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F2949A3-A942-475A-8303-E7A29531CB31}">
          <x14:formula1>
            <xm:f>'Basisniveau SEB'!$J$10:$J$12</xm:f>
          </x14:formula1>
          <xm:sqref>F8:F17 F38:F47 F23:F32</xm:sqref>
        </x14:dataValidation>
        <x14:dataValidation type="list" allowBlank="1" showInputMessage="1" showErrorMessage="1" xr:uid="{1E9B3524-41E1-4BDA-8ACD-748146936D83}">
          <x14:formula1>
            <xm:f>'Basisniveau SEB'!$E$8</xm:f>
          </x14:formula1>
          <xm:sqref>D38:D47</xm:sqref>
        </x14:dataValidation>
        <x14:dataValidation type="list" allowBlank="1" showInputMessage="1" showErrorMessage="1" xr:uid="{AC7F2C82-1909-43AB-8FFA-64785EEBE29C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59C0C760-430D-40F9-81D8-87619CA70EB8}">
          <x14:formula1>
            <xm:f>'Basisniveau SEB'!$A$8:$A$12</xm:f>
          </x14:formula1>
          <xm:sqref>D8:D17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D0A-E768-4F1C-9594-F27FCAB72113}">
  <sheetPr>
    <tabColor theme="5" tint="-0.249977111117893"/>
  </sheetPr>
  <dimension ref="A1:I57"/>
  <sheetViews>
    <sheetView zoomScale="70" zoomScaleNormal="70" workbookViewId="0">
      <selection activeCell="H52" sqref="H52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35</v>
      </c>
      <c r="B3" s="3" t="s">
        <v>36</v>
      </c>
      <c r="C3" s="4"/>
    </row>
    <row r="4" spans="1:9">
      <c r="A4" s="2" t="s">
        <v>50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0C6C61D-9DA7-4ADB-9833-358E0E1F10A7}">
          <x14:formula1>
            <xm:f>'Basisniveau SEB'!$A$8:$A$12</xm:f>
          </x14:formula1>
          <xm:sqref>D8:D17</xm:sqref>
        </x14:dataValidation>
        <x14:dataValidation type="list" allowBlank="1" showInputMessage="1" showErrorMessage="1" xr:uid="{1C1FD6EB-495E-49B6-9268-CB436E40BD7E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F3448A1B-F40C-4865-9517-1E59674752EC}">
          <x14:formula1>
            <xm:f>'Basisniveau SEB'!$E$8</xm:f>
          </x14:formula1>
          <xm:sqref>D38:D47</xm:sqref>
        </x14:dataValidation>
        <x14:dataValidation type="list" allowBlank="1" showInputMessage="1" showErrorMessage="1" xr:uid="{90C11833-B97D-44B8-B13A-B630DBBE4332}">
          <x14:formula1>
            <xm:f>'Basisniveau SEB'!$J$10:$J$12</xm:f>
          </x14:formula1>
          <xm:sqref>F8:F17 F38:F47 F23:F32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022F5-3ED1-4E70-B04C-D92F89B64FFD}">
  <sheetPr>
    <tabColor theme="5" tint="-0.249977111117893"/>
  </sheetPr>
  <dimension ref="A1:I57"/>
  <sheetViews>
    <sheetView zoomScale="70" zoomScaleNormal="70" workbookViewId="0">
      <selection activeCell="H52" sqref="H52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51</v>
      </c>
      <c r="B3" s="3" t="s">
        <v>52</v>
      </c>
      <c r="C3" s="4"/>
    </row>
    <row r="4" spans="1:9">
      <c r="A4" s="2" t="s">
        <v>53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/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0</v>
      </c>
      <c r="H18" s="11"/>
      <c r="I18" s="11">
        <f>SUM(I8:I17)</f>
        <v>0</v>
      </c>
    </row>
    <row r="19" spans="1:9" ht="13.15" thickBot="1">
      <c r="G19" s="4" t="s">
        <v>47</v>
      </c>
      <c r="H19" s="38" t="e">
        <f>(I18/G18)*100</f>
        <v>#DIV/0!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0A747BF-4A6A-47F4-81D6-5D47334ADF26}">
          <x14:formula1>
            <xm:f>'Basisniveau SEB'!$J$10:$J$12</xm:f>
          </x14:formula1>
          <xm:sqref>F8:F17 F38:F47 F23:F32</xm:sqref>
        </x14:dataValidation>
        <x14:dataValidation type="list" allowBlank="1" showInputMessage="1" showErrorMessage="1" xr:uid="{5247D24F-8325-4926-A91D-B267EEB10710}">
          <x14:formula1>
            <xm:f>'Basisniveau SEB'!$E$8</xm:f>
          </x14:formula1>
          <xm:sqref>D38:D47</xm:sqref>
        </x14:dataValidation>
        <x14:dataValidation type="list" allowBlank="1" showInputMessage="1" showErrorMessage="1" xr:uid="{97EB3CBA-D440-4B58-857B-E4EFF3E9B146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1D2A6C20-80D4-45D0-B226-31915C4DB7A7}">
          <x14:formula1>
            <xm:f>'Basisniveau SEB'!$A$8:$A$12</xm:f>
          </x14:formula1>
          <xm:sqref>D8:D17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1ADD-0827-4996-9A67-058F79090C18}">
  <sheetPr>
    <tabColor theme="5" tint="-0.249977111117893"/>
  </sheetPr>
  <dimension ref="A1:I59"/>
  <sheetViews>
    <sheetView zoomScale="70" zoomScaleNormal="70" workbookViewId="0">
      <selection activeCell="E11" sqref="E11"/>
    </sheetView>
  </sheetViews>
  <sheetFormatPr defaultColWidth="8.75" defaultRowHeight="12.6"/>
  <cols>
    <col min="1" max="1" width="26.125" style="1" customWidth="1"/>
    <col min="2" max="3" width="20.625" style="1" customWidth="1"/>
    <col min="4" max="6" width="26" style="1" customWidth="1"/>
    <col min="7" max="8" width="20.625" style="1" customWidth="1"/>
    <col min="9" max="9" width="21.125" style="1" customWidth="1"/>
    <col min="10" max="11" width="10.625" style="1" customWidth="1"/>
    <col min="12" max="16384" width="8.75" style="1"/>
  </cols>
  <sheetData>
    <row r="1" spans="1:9" ht="16.149999999999999">
      <c r="A1" s="40" t="s">
        <v>34</v>
      </c>
      <c r="B1" s="40"/>
      <c r="C1" s="40"/>
      <c r="D1" s="40"/>
      <c r="E1" s="40"/>
      <c r="F1" s="40"/>
      <c r="G1" s="40"/>
      <c r="H1" s="40"/>
      <c r="I1" s="40"/>
    </row>
    <row r="3" spans="1:9">
      <c r="A3" s="2" t="s">
        <v>51</v>
      </c>
      <c r="B3" s="3" t="s">
        <v>52</v>
      </c>
      <c r="C3" s="4"/>
    </row>
    <row r="4" spans="1:9">
      <c r="A4" s="2" t="s">
        <v>54</v>
      </c>
      <c r="B4" s="3"/>
      <c r="C4" s="4"/>
    </row>
    <row r="6" spans="1:9" s="5" customFormat="1">
      <c r="A6" s="41" t="s">
        <v>4</v>
      </c>
      <c r="B6" s="41"/>
      <c r="C6" s="41"/>
      <c r="D6" s="41"/>
      <c r="E6" s="41"/>
      <c r="F6" s="41"/>
      <c r="G6" s="41"/>
      <c r="H6" s="41"/>
      <c r="I6" s="41"/>
    </row>
    <row r="7" spans="1:9" ht="25.1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19</v>
      </c>
      <c r="G7" s="6" t="s">
        <v>43</v>
      </c>
      <c r="H7" s="6" t="s">
        <v>44</v>
      </c>
      <c r="I7" s="6" t="s">
        <v>45</v>
      </c>
    </row>
    <row r="8" spans="1:9">
      <c r="A8" s="7"/>
      <c r="B8" s="7"/>
      <c r="C8" s="7"/>
      <c r="D8" s="7"/>
      <c r="E8" s="7"/>
      <c r="F8" s="7"/>
      <c r="G8" s="7">
        <v>1</v>
      </c>
      <c r="H8" s="7"/>
      <c r="I8" s="10" t="str">
        <f t="shared" ref="I8:I16" si="0">IF(F8&gt;="Biodiesel(HVO100)",G8,"0")</f>
        <v>0</v>
      </c>
    </row>
    <row r="9" spans="1:9">
      <c r="A9" s="7"/>
      <c r="B9" s="7"/>
      <c r="C9" s="7"/>
      <c r="D9" s="7"/>
      <c r="E9" s="7"/>
      <c r="F9" s="7"/>
      <c r="G9" s="7"/>
      <c r="H9" s="7"/>
      <c r="I9" s="10" t="str">
        <f t="shared" si="0"/>
        <v>0</v>
      </c>
    </row>
    <row r="10" spans="1:9">
      <c r="A10" s="7"/>
      <c r="B10" s="7"/>
      <c r="C10" s="7"/>
      <c r="D10" s="7"/>
      <c r="E10" s="7"/>
      <c r="F10" s="7"/>
      <c r="G10" s="7"/>
      <c r="H10" s="7"/>
      <c r="I10" s="10" t="str">
        <f t="shared" si="0"/>
        <v>0</v>
      </c>
    </row>
    <row r="11" spans="1:9">
      <c r="A11" s="7"/>
      <c r="B11" s="7"/>
      <c r="C11" s="7"/>
      <c r="D11" s="7"/>
      <c r="E11" s="7"/>
      <c r="F11" s="7"/>
      <c r="G11" s="7"/>
      <c r="H11" s="7"/>
      <c r="I11" s="10" t="str">
        <f t="shared" si="0"/>
        <v>0</v>
      </c>
    </row>
    <row r="12" spans="1:9">
      <c r="A12" s="7"/>
      <c r="B12" s="7"/>
      <c r="C12" s="7"/>
      <c r="D12" s="7"/>
      <c r="E12" s="7"/>
      <c r="F12" s="7"/>
      <c r="G12" s="7"/>
      <c r="H12" s="7"/>
      <c r="I12" s="10" t="str">
        <f t="shared" si="0"/>
        <v>0</v>
      </c>
    </row>
    <row r="13" spans="1:9">
      <c r="A13" s="7"/>
      <c r="B13" s="7"/>
      <c r="C13" s="7"/>
      <c r="D13" s="7"/>
      <c r="E13" s="7"/>
      <c r="F13" s="7"/>
      <c r="G13" s="7"/>
      <c r="H13" s="7"/>
      <c r="I13" s="10" t="str">
        <f t="shared" si="0"/>
        <v>0</v>
      </c>
    </row>
    <row r="14" spans="1:9">
      <c r="A14" s="7"/>
      <c r="B14" s="7"/>
      <c r="C14" s="7"/>
      <c r="D14" s="7"/>
      <c r="E14" s="7"/>
      <c r="F14" s="7"/>
      <c r="G14" s="7"/>
      <c r="H14" s="7"/>
      <c r="I14" s="10" t="str">
        <f t="shared" si="0"/>
        <v>0</v>
      </c>
    </row>
    <row r="15" spans="1:9">
      <c r="A15" s="7"/>
      <c r="B15" s="7"/>
      <c r="C15" s="7"/>
      <c r="D15" s="7"/>
      <c r="E15" s="7"/>
      <c r="F15" s="7"/>
      <c r="G15" s="7"/>
      <c r="H15" s="7"/>
      <c r="I15" s="10" t="str">
        <f t="shared" si="0"/>
        <v>0</v>
      </c>
    </row>
    <row r="16" spans="1:9">
      <c r="A16" s="7"/>
      <c r="B16" s="7"/>
      <c r="C16" s="7"/>
      <c r="D16" s="7"/>
      <c r="E16" s="7"/>
      <c r="F16" s="7"/>
      <c r="G16" s="7"/>
      <c r="H16" s="7"/>
      <c r="I16" s="10" t="str">
        <f t="shared" si="0"/>
        <v>0</v>
      </c>
    </row>
    <row r="17" spans="1:9">
      <c r="A17" s="7"/>
      <c r="B17" s="7"/>
      <c r="C17" s="7"/>
      <c r="D17" s="7"/>
      <c r="E17" s="7"/>
      <c r="F17" s="7"/>
      <c r="G17" s="7"/>
      <c r="H17" s="7"/>
      <c r="I17" s="10" t="str">
        <f t="shared" ref="I17" si="1">IF(F17&gt;="Biodiesel(HVO100)",H17,"0")</f>
        <v>0</v>
      </c>
    </row>
    <row r="18" spans="1:9" ht="12.75" customHeight="1" thickBot="1">
      <c r="A18" s="8" t="s">
        <v>46</v>
      </c>
      <c r="B18" s="8"/>
      <c r="C18" s="8"/>
      <c r="D18" s="8"/>
      <c r="E18" s="8"/>
      <c r="F18" s="8"/>
      <c r="G18" s="8">
        <f>SUM(G8:G17)</f>
        <v>1</v>
      </c>
      <c r="H18" s="11"/>
      <c r="I18" s="11">
        <f>SUM(I8:I17)</f>
        <v>0</v>
      </c>
    </row>
    <row r="19" spans="1:9" ht="13.15" thickBot="1">
      <c r="G19" s="4" t="s">
        <v>47</v>
      </c>
      <c r="H19" s="38">
        <f>(I18/G18)*100</f>
        <v>0</v>
      </c>
      <c r="I19" s="39"/>
    </row>
    <row r="21" spans="1:9">
      <c r="A21" s="41" t="s">
        <v>5</v>
      </c>
      <c r="B21" s="41"/>
      <c r="C21" s="41"/>
      <c r="D21" s="41"/>
      <c r="E21" s="41"/>
      <c r="F21" s="41"/>
      <c r="G21" s="41"/>
      <c r="H21" s="41"/>
      <c r="I21" s="41"/>
    </row>
    <row r="22" spans="1:9" ht="25.15">
      <c r="A22" s="6" t="s">
        <v>38</v>
      </c>
      <c r="B22" s="6" t="s">
        <v>39</v>
      </c>
      <c r="C22" s="6" t="s">
        <v>40</v>
      </c>
      <c r="D22" s="6" t="s">
        <v>41</v>
      </c>
      <c r="E22" s="6" t="s">
        <v>42</v>
      </c>
      <c r="F22" s="6" t="s">
        <v>19</v>
      </c>
      <c r="G22" s="6" t="s">
        <v>48</v>
      </c>
      <c r="H22" s="6" t="s">
        <v>44</v>
      </c>
      <c r="I22" s="6"/>
    </row>
    <row r="23" spans="1:9">
      <c r="A23" s="7"/>
      <c r="B23" s="7"/>
      <c r="C23" s="7"/>
      <c r="D23" s="7"/>
      <c r="E23" s="7"/>
      <c r="F23" s="7"/>
      <c r="G23" s="7"/>
      <c r="H23" s="7"/>
      <c r="I23" s="7" t="str">
        <f t="shared" ref="I23:I32" si="2">IF(F23&gt;="Biodiesel(HVO100)",G23,"0")</f>
        <v>0</v>
      </c>
    </row>
    <row r="24" spans="1:9">
      <c r="A24" s="7"/>
      <c r="B24" s="7"/>
      <c r="C24" s="7"/>
      <c r="D24" s="7"/>
      <c r="E24" s="7"/>
      <c r="F24" s="7"/>
      <c r="G24" s="7"/>
      <c r="H24" s="7"/>
      <c r="I24" s="7" t="str">
        <f t="shared" si="2"/>
        <v>0</v>
      </c>
    </row>
    <row r="25" spans="1:9">
      <c r="A25" s="7"/>
      <c r="B25" s="7"/>
      <c r="C25" s="7"/>
      <c r="D25" s="7"/>
      <c r="E25" s="7"/>
      <c r="F25" s="7"/>
      <c r="G25" s="7"/>
      <c r="H25" s="7"/>
      <c r="I25" s="7" t="str">
        <f t="shared" si="2"/>
        <v>0</v>
      </c>
    </row>
    <row r="26" spans="1:9">
      <c r="A26" s="7"/>
      <c r="B26" s="7"/>
      <c r="C26" s="7"/>
      <c r="D26" s="7"/>
      <c r="E26" s="7"/>
      <c r="F26" s="7"/>
      <c r="G26" s="7"/>
      <c r="H26" s="7"/>
      <c r="I26" s="7" t="str">
        <f t="shared" si="2"/>
        <v>0</v>
      </c>
    </row>
    <row r="27" spans="1:9">
      <c r="A27" s="7"/>
      <c r="B27" s="7"/>
      <c r="C27" s="7"/>
      <c r="D27" s="7"/>
      <c r="E27" s="7"/>
      <c r="F27" s="7"/>
      <c r="G27" s="7"/>
      <c r="H27" s="7"/>
      <c r="I27" s="7" t="str">
        <f t="shared" si="2"/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 t="str">
        <f t="shared" si="2"/>
        <v>0</v>
      </c>
    </row>
    <row r="29" spans="1:9">
      <c r="A29" s="7"/>
      <c r="B29" s="7"/>
      <c r="C29" s="7"/>
      <c r="D29" s="7"/>
      <c r="E29" s="7"/>
      <c r="F29" s="7"/>
      <c r="G29" s="7"/>
      <c r="H29" s="7"/>
      <c r="I29" s="7" t="str">
        <f t="shared" si="2"/>
        <v>0</v>
      </c>
    </row>
    <row r="30" spans="1:9">
      <c r="A30" s="7"/>
      <c r="B30" s="7"/>
      <c r="C30" s="7"/>
      <c r="D30" s="7"/>
      <c r="E30" s="7"/>
      <c r="F30" s="7"/>
      <c r="G30" s="7"/>
      <c r="H30" s="7"/>
      <c r="I30" s="7" t="str">
        <f t="shared" si="2"/>
        <v>0</v>
      </c>
    </row>
    <row r="31" spans="1:9">
      <c r="A31" s="7"/>
      <c r="B31" s="7"/>
      <c r="C31" s="7"/>
      <c r="D31" s="7"/>
      <c r="E31" s="7"/>
      <c r="F31" s="7"/>
      <c r="G31" s="7"/>
      <c r="H31" s="7"/>
      <c r="I31" s="7" t="str">
        <f t="shared" si="2"/>
        <v>0</v>
      </c>
    </row>
    <row r="32" spans="1:9">
      <c r="A32" s="7"/>
      <c r="B32" s="7"/>
      <c r="C32" s="7"/>
      <c r="D32" s="7"/>
      <c r="E32" s="7"/>
      <c r="F32" s="7"/>
      <c r="G32" s="7"/>
      <c r="H32" s="7"/>
      <c r="I32" s="7" t="str">
        <f t="shared" si="2"/>
        <v>0</v>
      </c>
    </row>
    <row r="33" spans="1:9" ht="13.15" thickBot="1">
      <c r="A33" s="8" t="s">
        <v>46</v>
      </c>
      <c r="B33" s="8"/>
      <c r="C33" s="8"/>
      <c r="D33" s="8"/>
      <c r="E33" s="8"/>
      <c r="F33" s="8"/>
      <c r="G33" s="8">
        <f>SUM(G23:G32)</f>
        <v>0</v>
      </c>
      <c r="H33" s="11"/>
      <c r="I33" s="11">
        <f>SUM(I23:I32)</f>
        <v>0</v>
      </c>
    </row>
    <row r="34" spans="1:9" ht="13.15" thickBot="1">
      <c r="G34" s="4" t="s">
        <v>47</v>
      </c>
      <c r="H34" s="38" t="e">
        <f>(I33/G33)*100</f>
        <v>#DIV/0!</v>
      </c>
      <c r="I34" s="39"/>
    </row>
    <row r="36" spans="1:9">
      <c r="A36" s="41" t="s">
        <v>6</v>
      </c>
      <c r="B36" s="41"/>
      <c r="C36" s="41"/>
      <c r="D36" s="41"/>
      <c r="E36" s="41"/>
      <c r="F36" s="41"/>
      <c r="G36" s="41"/>
      <c r="H36" s="41"/>
      <c r="I36" s="41"/>
    </row>
    <row r="37" spans="1:9" ht="25.15">
      <c r="A37" s="6" t="s">
        <v>38</v>
      </c>
      <c r="B37" s="6" t="s">
        <v>39</v>
      </c>
      <c r="C37" s="6" t="s">
        <v>40</v>
      </c>
      <c r="D37" s="6" t="s">
        <v>41</v>
      </c>
      <c r="E37" s="6" t="s">
        <v>42</v>
      </c>
      <c r="F37" s="6" t="s">
        <v>19</v>
      </c>
      <c r="G37" s="6" t="s">
        <v>43</v>
      </c>
      <c r="H37" s="6" t="s">
        <v>44</v>
      </c>
      <c r="I37" s="6"/>
    </row>
    <row r="38" spans="1:9">
      <c r="A38" s="7"/>
      <c r="B38" s="7"/>
      <c r="C38" s="7"/>
      <c r="D38" s="7"/>
      <c r="E38" s="7"/>
      <c r="F38" s="7"/>
      <c r="G38" s="7"/>
      <c r="H38" s="7"/>
      <c r="I38" s="7" t="str">
        <f t="shared" ref="I38:I46" si="3">IF(F38&gt;="Biodiesel(HVO100)",G38,"0")</f>
        <v>0</v>
      </c>
    </row>
    <row r="39" spans="1:9">
      <c r="A39" s="7"/>
      <c r="B39" s="7"/>
      <c r="C39" s="7"/>
      <c r="D39" s="7"/>
      <c r="E39" s="7"/>
      <c r="F39" s="7"/>
      <c r="G39" s="7"/>
      <c r="H39" s="7"/>
      <c r="I39" s="7" t="str">
        <f t="shared" si="3"/>
        <v>0</v>
      </c>
    </row>
    <row r="40" spans="1:9">
      <c r="A40" s="7"/>
      <c r="B40" s="7"/>
      <c r="C40" s="7"/>
      <c r="D40" s="7"/>
      <c r="E40" s="7"/>
      <c r="F40" s="7"/>
      <c r="G40" s="7"/>
      <c r="H40" s="7"/>
      <c r="I40" s="7" t="str">
        <f t="shared" si="3"/>
        <v>0</v>
      </c>
    </row>
    <row r="41" spans="1:9">
      <c r="A41" s="7"/>
      <c r="B41" s="7"/>
      <c r="C41" s="7"/>
      <c r="D41" s="7"/>
      <c r="E41" s="7"/>
      <c r="F41" s="7"/>
      <c r="G41" s="7"/>
      <c r="H41" s="7"/>
      <c r="I41" s="7" t="str">
        <f t="shared" si="3"/>
        <v>0</v>
      </c>
    </row>
    <row r="42" spans="1:9">
      <c r="A42" s="7"/>
      <c r="B42" s="7"/>
      <c r="C42" s="7"/>
      <c r="D42" s="7"/>
      <c r="E42" s="7"/>
      <c r="F42" s="7"/>
      <c r="G42" s="7"/>
      <c r="H42" s="7"/>
      <c r="I42" s="7" t="str">
        <f t="shared" si="3"/>
        <v>0</v>
      </c>
    </row>
    <row r="43" spans="1:9">
      <c r="A43" s="7"/>
      <c r="B43" s="7"/>
      <c r="C43" s="7"/>
      <c r="D43" s="7"/>
      <c r="E43" s="7"/>
      <c r="F43" s="7"/>
      <c r="G43" s="7"/>
      <c r="H43" s="7"/>
      <c r="I43" s="7" t="str">
        <f t="shared" si="3"/>
        <v>0</v>
      </c>
    </row>
    <row r="44" spans="1:9">
      <c r="A44" s="7"/>
      <c r="B44" s="7"/>
      <c r="C44" s="7"/>
      <c r="D44" s="7"/>
      <c r="E44" s="7"/>
      <c r="F44" s="7"/>
      <c r="G44" s="7"/>
      <c r="H44" s="7"/>
      <c r="I44" s="7" t="str">
        <f t="shared" si="3"/>
        <v>0</v>
      </c>
    </row>
    <row r="45" spans="1:9">
      <c r="A45" s="7"/>
      <c r="B45" s="7"/>
      <c r="C45" s="7"/>
      <c r="D45" s="7"/>
      <c r="E45" s="7"/>
      <c r="F45" s="7"/>
      <c r="G45" s="7"/>
      <c r="H45" s="7"/>
      <c r="I45" s="7" t="str">
        <f t="shared" si="3"/>
        <v>0</v>
      </c>
    </row>
    <row r="46" spans="1:9">
      <c r="A46" s="7"/>
      <c r="B46" s="7"/>
      <c r="C46" s="7"/>
      <c r="D46" s="7"/>
      <c r="E46" s="7"/>
      <c r="F46" s="7"/>
      <c r="G46" s="7"/>
      <c r="H46" s="7"/>
      <c r="I46" s="7" t="str">
        <f t="shared" si="3"/>
        <v>0</v>
      </c>
    </row>
    <row r="47" spans="1:9">
      <c r="A47" s="7"/>
      <c r="B47" s="7"/>
      <c r="C47" s="7"/>
      <c r="D47" s="7"/>
      <c r="E47" s="7"/>
      <c r="F47" s="7"/>
      <c r="G47" s="7"/>
      <c r="H47" s="7"/>
      <c r="I47" s="7" t="str">
        <f t="shared" ref="I47" si="4">IF(F47&gt;="Biodiesel(HVO100)",H47,"0")</f>
        <v>0</v>
      </c>
    </row>
    <row r="48" spans="1:9" ht="13.15" thickBot="1">
      <c r="A48" s="8" t="s">
        <v>46</v>
      </c>
      <c r="B48" s="8"/>
      <c r="C48" s="8"/>
      <c r="D48" s="8"/>
      <c r="E48" s="8"/>
      <c r="F48" s="8"/>
      <c r="G48" s="8">
        <f>SUM(G38:G47)</f>
        <v>0</v>
      </c>
      <c r="H48" s="11"/>
      <c r="I48" s="11">
        <f>SUM(I38:I47)</f>
        <v>0</v>
      </c>
    </row>
    <row r="49" spans="2:9" ht="13.15" thickBot="1">
      <c r="H49" s="36" t="e">
        <f>(I48/G48)*100</f>
        <v>#DIV/0!</v>
      </c>
      <c r="I49" s="37"/>
    </row>
    <row r="50" spans="2:9" ht="13.15" thickBot="1"/>
    <row r="51" spans="2:9" ht="13.15" thickBot="1">
      <c r="G51" s="4" t="s">
        <v>49</v>
      </c>
      <c r="H51" s="38" t="e">
        <f>(H19+H34+H49)/3</f>
        <v>#DIV/0!</v>
      </c>
      <c r="I51" s="39"/>
    </row>
    <row r="52" spans="2:9">
      <c r="G52" s="4"/>
      <c r="H52" s="12"/>
      <c r="I52" s="12"/>
    </row>
    <row r="53" spans="2:9">
      <c r="B53" s="4"/>
      <c r="D53" s="4"/>
      <c r="E53" s="4"/>
    </row>
    <row r="54" spans="2:9" ht="15" customHeight="1">
      <c r="B54" s="9"/>
    </row>
    <row r="55" spans="2:9" ht="14.45">
      <c r="B55" s="9"/>
    </row>
    <row r="56" spans="2:9" ht="14.45">
      <c r="B56" s="9"/>
    </row>
    <row r="57" spans="2:9" ht="14.45">
      <c r="B57" s="9"/>
    </row>
    <row r="59" spans="2:9">
      <c r="F59" s="32"/>
    </row>
  </sheetData>
  <mergeCells count="8">
    <mergeCell ref="H49:I49"/>
    <mergeCell ref="H51:I51"/>
    <mergeCell ref="A1:I1"/>
    <mergeCell ref="A6:I6"/>
    <mergeCell ref="H19:I19"/>
    <mergeCell ref="A21:I21"/>
    <mergeCell ref="H34:I34"/>
    <mergeCell ref="A36:I3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356E7E8-8683-4C02-875C-81D8CE545FF6}">
          <x14:formula1>
            <xm:f>'Basisniveau SEB'!$A$8:$A$12</xm:f>
          </x14:formula1>
          <xm:sqref>D8:D17</xm:sqref>
        </x14:dataValidation>
        <x14:dataValidation type="list" allowBlank="1" showInputMessage="1" showErrorMessage="1" xr:uid="{F3BE0435-BFC9-44F0-B2DA-581AD9AE64F7}">
          <x14:formula1>
            <xm:f>'Basisniveau SEB'!$C$8:$C$10</xm:f>
          </x14:formula1>
          <xm:sqref>D23:D32</xm:sqref>
        </x14:dataValidation>
        <x14:dataValidation type="list" allowBlank="1" showInputMessage="1" showErrorMessage="1" xr:uid="{7A9482E9-4B1E-4EE6-B7E2-558E0096428F}">
          <x14:formula1>
            <xm:f>'Basisniveau SEB'!$E$8</xm:f>
          </x14:formula1>
          <xm:sqref>D38:D47</xm:sqref>
        </x14:dataValidation>
        <x14:dataValidation type="list" allowBlank="1" showInputMessage="1" showErrorMessage="1" xr:uid="{8837F153-306A-48D3-9EC6-291BFFF65FBB}">
          <x14:formula1>
            <xm:f>'Basisniveau SEB'!$J$10:$J$12</xm:f>
          </x14:formula1>
          <xm:sqref>F8:F17 F38:F47 F23:F32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7FE296-0C7D-4A56-8D50-3BA7F7C79C8F}"/>
</file>

<file path=customXml/itemProps2.xml><?xml version="1.0" encoding="utf-8"?>
<ds:datastoreItem xmlns:ds="http://schemas.openxmlformats.org/officeDocument/2006/customXml" ds:itemID="{551BAF6F-1E44-41C7-B7A3-9B9EFD330E65}"/>
</file>

<file path=customXml/itemProps3.xml><?xml version="1.0" encoding="utf-8"?>
<ds:datastoreItem xmlns:ds="http://schemas.openxmlformats.org/officeDocument/2006/customXml" ds:itemID="{4B91E8B5-C8EF-4B07-92BB-ED00AAD2C6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Westdijk, Serge</dc:creator>
  <cp:keywords/>
  <dc:description/>
  <cp:lastModifiedBy>Westdijk, Serge</cp:lastModifiedBy>
  <cp:revision/>
  <dcterms:created xsi:type="dcterms:W3CDTF">2025-07-14T12:15:18Z</dcterms:created>
  <dcterms:modified xsi:type="dcterms:W3CDTF">2025-09-12T06:42:22Z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